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906.19.10" sheetId="1" r:id="rId1"/>
  </sheets>
  <definedNames>
    <definedName name="_xlnm.Print_Area" localSheetId="0">'Ком предл 1906.19.10'!$A$1:$M$66</definedName>
  </definedNames>
  <calcPr calcId="145621" refMode="R1C1"/>
</workbook>
</file>

<file path=xl/calcChain.xml><?xml version="1.0" encoding="utf-8"?>
<calcChain xmlns="http://schemas.openxmlformats.org/spreadsheetml/2006/main">
  <c r="E35" i="1" l="1"/>
  <c r="E36" i="1"/>
  <c r="H37" i="1"/>
  <c r="H36" i="1"/>
  <c r="H35" i="1"/>
  <c r="E37" i="1"/>
  <c r="A26" i="1" l="1"/>
  <c r="A27" i="1" s="1"/>
  <c r="A28" i="1" s="1"/>
  <c r="A29" i="1" s="1"/>
  <c r="A30" i="1" s="1"/>
  <c r="A31" i="1" s="1"/>
  <c r="A32" i="1" s="1"/>
  <c r="A33" i="1" s="1"/>
  <c r="A34" i="1" s="1"/>
  <c r="H33" i="1"/>
  <c r="H34" i="1"/>
  <c r="H26" i="1"/>
  <c r="H32" i="1" l="1"/>
  <c r="H31" i="1"/>
  <c r="H30" i="1"/>
  <c r="H29" i="1"/>
  <c r="H28" i="1"/>
  <c r="H25" i="1" l="1"/>
  <c r="H27" i="1" l="1"/>
</calcChain>
</file>

<file path=xl/sharedStrings.xml><?xml version="1.0" encoding="utf-8"?>
<sst xmlns="http://schemas.openxmlformats.org/spreadsheetml/2006/main" count="149" uniqueCount="80">
  <si>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</si>
  <si>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</si>
  <si>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</si>
  <si>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</si>
  <si>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</si>
  <si>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</si>
  <si>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</si>
  <si>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</si>
  <si>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</si>
  <si>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</si>
  <si>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</si>
  <si>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</si>
  <si>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</si>
  <si>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</si>
  <si>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</si>
  <si>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</si>
  <si>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</si>
  <si>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</si>
  <si>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</si>
  <si>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</si>
  <si>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</si>
  <si>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</si>
  <si>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</si>
  <si>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</si>
  <si>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</si>
  <si>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</si>
  <si>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</si>
  <si>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</si>
  <si>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</si>
  <si>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</si>
  <si>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</si>
  <si>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</si>
  <si>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</si>
  <si>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</si>
  <si>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</si>
  <si>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</si>
  <si>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</si>
  <si>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</si>
  <si>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</si>
  <si>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</si>
  <si>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</si>
  <si>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</si>
  <si>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</si>
  <si>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</si>
  <si>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</si>
  <si>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</si>
  <si>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</si>
  <si>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</si>
  <si>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</si>
  <si>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</si>
  <si>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</si>
  <si>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</si>
  <si>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НДС исчисляется налоговым агентом</t>
  </si>
  <si>
    <t>c ООО «РН-Уватнефтегаз»</t>
  </si>
  <si>
    <t>Проинформированы о том, что лом является разносортным, не сортированным, не пакетированным, складирован навалом на земле</t>
  </si>
  <si>
    <t>Проведение работ по резке, демонтажу (при наличии необходимости) силами и за счет Покупателя</t>
  </si>
  <si>
    <t>Наличие у Покупателя поверенных весов, с предъявлением сертификата о поверке</t>
  </si>
  <si>
    <t>При подаче коммерческого предложения требуется рассчитать стоимость с учётом засора лома. Дополнительно при проведении отгрузки засоренность учитывается не будет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</si>
  <si>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</si>
  <si>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</si>
  <si>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Цена 
за един. изм
без НДС, руб.</t>
  </si>
  <si>
    <t>Лом распределительного устройства КС-120</t>
  </si>
  <si>
    <t>Лом стальной нержавеющей стали</t>
  </si>
  <si>
    <t>Лом черных металлов разносортный</t>
  </si>
  <si>
    <t>Металлолом из труб</t>
  </si>
  <si>
    <t>Лом меди</t>
  </si>
  <si>
    <t>КГ</t>
  </si>
  <si>
    <t>Тюменская область, Уватский район Кальчинский нефтепромысел</t>
  </si>
  <si>
    <t xml:space="preserve">В течение 60-ти (шестидесяти) календарных дней с момента заключения договора купли-продажи </t>
  </si>
  <si>
    <t xml:space="preserve">Обязательное предоставление лицензии «На осуществление заготовки, реализации и переработки лома черных и цветных металлов». </t>
  </si>
  <si>
    <t>Объемы лота содержат гарантированный и прогнозный объем реализации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</si>
  <si>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ООО "РН-Уватнефтегаз" оставляет за собой право оставить коммерческое предложение без рассмотрения.</t>
  </si>
  <si>
    <t>Лом и отходы стальные 13А</t>
  </si>
  <si>
    <t>Лом алюминия смешанный</t>
  </si>
  <si>
    <t>Лом подстанции КТПН</t>
  </si>
  <si>
    <t>ГАРАНТИРОВАННЫЙ ОБЪЕМ РЕАЛИЗАЦИИ ПО ЛОТУ:</t>
  </si>
  <si>
    <t>ПРОГНОЗНЫЙ ОБЪЕМ РЕАЛИЗАЦИИ ПО ЛОТУ:</t>
  </si>
  <si>
    <t>«____» __________ 2019  г.</t>
  </si>
  <si>
    <r>
      <t xml:space="preserve">№ УНГ.1906.19.10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(лом черных и цветных металлов)</t>
    </r>
    <r>
      <rPr>
        <b/>
        <u/>
        <sz val="12"/>
        <rFont val="Calibri"/>
        <family val="2"/>
        <charset val="204"/>
      </rPr>
      <t>»</t>
    </r>
  </si>
  <si>
    <t>Тара (контейнеры, мульды) является не возвратной по согласованию с Продавцом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</si>
</sst>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</cellStyleXfs>
  <cellXfs count="10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top"/>
    </xf>
    <xf numFmtId="49" fontId="24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left" vertical="top"/>
    </xf>
    <xf numFmtId="0" fontId="13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49" fontId="29" fillId="0" borderId="6" xfId="0" applyNumberFormat="1" applyFont="1" applyBorder="1" applyAlignment="1">
      <alignment horizontal="right" vertical="center"/>
    </xf>
    <xf numFmtId="49" fontId="29" fillId="0" borderId="5" xfId="0" applyNumberFormat="1" applyFont="1" applyBorder="1" applyAlignment="1">
      <alignment horizontal="right" vertical="center"/>
    </xf>
    <xf numFmtId="49" fontId="29" fillId="0" borderId="4" xfId="0" applyNumberFormat="1" applyFont="1" applyBorder="1" applyAlignment="1">
      <alignment horizontal="right" vertical="center"/>
    </xf>
    <xf numFmtId="0" fontId="28" fillId="0" borderId="1" xfId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0" xfId="0" applyFont="1" applyFill="1"/>
    <xf numFmtId="0" fontId="31" fillId="2" borderId="0" xfId="0" applyFont="1" applyFill="1"/>
  </cellXfs>
  <cellStyles count="5">
    <cellStyle name="Обычный" xfId="0" builtinId="0"/>
    <cellStyle name="Обычный 2" xfId="3"/>
    <cellStyle name="Обычный 2 2" xfId="4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view="pageBreakPreview" topLeftCell="A4" zoomScaleNormal="100" zoomScaleSheetLayoutView="100" workbookViewId="0">
      <selection activeCell="F30" sqref="F30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9" style="19" customWidth="1"/>
    <col min="6" max="6" width="39.7109375" style="1" customWidth="1"/>
    <col min="7" max="10" width="15.7109375" style="1" customWidth="1"/>
    <col min="11" max="11" width="14.140625" style="18" customWidth="1"/>
    <col min="12" max="13" width="14.140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5" t="s">
        <v>48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5"/>
      <c r="N2" s="2"/>
    </row>
    <row r="3" spans="1:14" ht="11.25" customHeight="1" x14ac:dyDescent="0.25">
      <c r="B3" s="74" t="s">
        <v>0</v>
      </c>
      <c r="C3" s="74"/>
      <c r="D3" s="74"/>
      <c r="E3" s="64"/>
      <c r="F3" s="64"/>
      <c r="G3" s="64"/>
      <c r="H3" s="64"/>
      <c r="I3" s="64"/>
      <c r="J3" s="64"/>
      <c r="K3" s="64"/>
      <c r="L3" s="64"/>
      <c r="M3" s="64"/>
      <c r="N3" s="2"/>
    </row>
    <row r="4" spans="1:14" ht="18.75" customHeigh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9" t="s">
        <v>44</v>
      </c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7" t="s">
        <v>43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75" t="s">
        <v>77</v>
      </c>
      <c r="J7" s="61"/>
      <c r="K7" s="61"/>
      <c r="L7" s="61"/>
      <c r="M7" s="61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"/>
      <c r="N9" s="2"/>
    </row>
    <row r="10" spans="1:14" ht="14.25" customHeight="1" x14ac:dyDescent="0.25">
      <c r="B10" s="77" t="s">
        <v>1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8"/>
      <c r="N10" s="2"/>
    </row>
    <row r="11" spans="1:14" ht="19.5" customHeight="1" x14ac:dyDescent="0.25">
      <c r="B11" s="78" t="s">
        <v>2</v>
      </c>
      <c r="C11" s="78"/>
      <c r="D11" s="78"/>
      <c r="E11" s="79"/>
      <c r="F11" s="79"/>
      <c r="G11" s="79"/>
      <c r="H11" s="79"/>
      <c r="I11" s="79"/>
      <c r="J11" s="79"/>
      <c r="K11" s="79"/>
      <c r="L11" s="79"/>
      <c r="M11" s="79"/>
      <c r="N11" s="9"/>
    </row>
    <row r="12" spans="1:14" ht="20.25" customHeight="1" x14ac:dyDescent="0.25">
      <c r="A12" s="73" t="s">
        <v>53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9"/>
    </row>
    <row r="13" spans="1:14" ht="11.25" customHeight="1" x14ac:dyDescent="0.25">
      <c r="B13" s="33"/>
      <c r="C13" s="33"/>
      <c r="D13" s="33"/>
      <c r="E13" s="36"/>
      <c r="F13" s="36"/>
      <c r="G13" s="36"/>
      <c r="H13" s="36"/>
      <c r="I13" s="36"/>
      <c r="J13" s="36"/>
      <c r="K13" s="34"/>
      <c r="L13" s="34"/>
      <c r="M13" s="34"/>
      <c r="N13" s="32"/>
    </row>
    <row r="14" spans="1:14" ht="33.75" customHeight="1" x14ac:dyDescent="0.25">
      <c r="A14" s="26" t="s">
        <v>38</v>
      </c>
      <c r="B14" s="25"/>
      <c r="C14" s="80" t="s">
        <v>40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32"/>
    </row>
    <row r="15" spans="1:14" ht="8.25" customHeight="1" x14ac:dyDescent="0.25">
      <c r="B15" s="2"/>
      <c r="C15" s="3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35" t="s">
        <v>78</v>
      </c>
      <c r="D16" s="35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85" t="s">
        <v>4</v>
      </c>
      <c r="G19" s="85"/>
      <c r="H19" s="85"/>
      <c r="I19" s="85"/>
      <c r="J19" s="13"/>
      <c r="K19" s="13"/>
      <c r="L19" s="13"/>
      <c r="M19" s="11"/>
      <c r="N19" s="12"/>
    </row>
    <row r="20" spans="1:14" s="4" customFormat="1" ht="15.75" customHeight="1" x14ac:dyDescent="0.25">
      <c r="B20" s="82" t="s">
        <v>5</v>
      </c>
      <c r="C20" s="82"/>
      <c r="D20" s="82"/>
      <c r="E20" s="82"/>
      <c r="F20" s="82"/>
      <c r="G20" s="82"/>
      <c r="H20" s="82"/>
      <c r="I20" s="82"/>
      <c r="J20" s="82"/>
      <c r="K20" s="14"/>
      <c r="L20" s="14"/>
      <c r="M20" s="14"/>
      <c r="N20" s="12"/>
    </row>
    <row r="21" spans="1:14" s="4" customFormat="1" ht="6.75" customHeight="1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14"/>
      <c r="L21" s="14"/>
      <c r="M21" s="14"/>
      <c r="N21" s="44"/>
    </row>
    <row r="22" spans="1:14" ht="28.5" customHeight="1" x14ac:dyDescent="0.25">
      <c r="A22" s="65" t="s">
        <v>6</v>
      </c>
      <c r="B22" s="65" t="s">
        <v>7</v>
      </c>
      <c r="C22" s="65" t="s">
        <v>8</v>
      </c>
      <c r="D22" s="65" t="s">
        <v>9</v>
      </c>
      <c r="E22" s="65" t="s">
        <v>37</v>
      </c>
      <c r="F22" s="65" t="s">
        <v>10</v>
      </c>
      <c r="G22" s="65" t="s">
        <v>60</v>
      </c>
      <c r="H22" s="65" t="s">
        <v>11</v>
      </c>
      <c r="I22" s="65" t="s">
        <v>46</v>
      </c>
      <c r="J22" s="65" t="s">
        <v>47</v>
      </c>
      <c r="K22" s="83" t="s">
        <v>12</v>
      </c>
      <c r="L22" s="83"/>
      <c r="M22" s="83"/>
      <c r="N22" s="2"/>
    </row>
    <row r="23" spans="1:14" ht="23.25" customHeight="1" x14ac:dyDescent="0.25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15" t="s">
        <v>13</v>
      </c>
      <c r="L23" s="15" t="s">
        <v>13</v>
      </c>
      <c r="M23" s="15" t="s">
        <v>13</v>
      </c>
      <c r="N23" s="2"/>
    </row>
    <row r="24" spans="1:14" ht="18" customHeight="1" x14ac:dyDescent="0.25">
      <c r="A24" s="48" t="s">
        <v>14</v>
      </c>
      <c r="B24" s="48" t="s">
        <v>15</v>
      </c>
      <c r="C24" s="48" t="s">
        <v>16</v>
      </c>
      <c r="D24" s="48" t="s">
        <v>17</v>
      </c>
      <c r="E24" s="48" t="s">
        <v>18</v>
      </c>
      <c r="F24" s="48" t="s">
        <v>19</v>
      </c>
      <c r="G24" s="48" t="s">
        <v>20</v>
      </c>
      <c r="H24" s="48" t="s">
        <v>21</v>
      </c>
      <c r="I24" s="48" t="s">
        <v>22</v>
      </c>
      <c r="J24" s="48" t="s">
        <v>23</v>
      </c>
      <c r="K24" s="48" t="s">
        <v>24</v>
      </c>
      <c r="L24" s="48" t="s">
        <v>25</v>
      </c>
      <c r="M24" s="48" t="s">
        <v>26</v>
      </c>
      <c r="N24" s="2"/>
    </row>
    <row r="25" spans="1:14" s="21" customFormat="1" ht="36.75" customHeight="1" x14ac:dyDescent="0.25">
      <c r="A25" s="24">
        <v>1</v>
      </c>
      <c r="B25" s="57">
        <v>20196641</v>
      </c>
      <c r="C25" s="55" t="s">
        <v>63</v>
      </c>
      <c r="D25" s="57" t="s">
        <v>42</v>
      </c>
      <c r="E25" s="59">
        <v>58.423999999999999</v>
      </c>
      <c r="F25" s="51" t="s">
        <v>67</v>
      </c>
      <c r="G25" s="22"/>
      <c r="H25" s="23">
        <f>ROUND(E25*G25,2)</f>
        <v>0</v>
      </c>
      <c r="I25" s="23" t="s">
        <v>52</v>
      </c>
      <c r="J25" s="22" t="s">
        <v>45</v>
      </c>
      <c r="K25" s="70" t="s">
        <v>68</v>
      </c>
      <c r="L25" s="71"/>
      <c r="M25" s="72"/>
      <c r="N25" s="20"/>
    </row>
    <row r="26" spans="1:14" s="21" customFormat="1" ht="36.75" customHeight="1" x14ac:dyDescent="0.25">
      <c r="A26" s="24">
        <f>A25+1</f>
        <v>2</v>
      </c>
      <c r="B26" s="57">
        <v>20196632</v>
      </c>
      <c r="C26" s="55" t="s">
        <v>64</v>
      </c>
      <c r="D26" s="57" t="s">
        <v>42</v>
      </c>
      <c r="E26" s="59">
        <v>0.60099999999999998</v>
      </c>
      <c r="F26" s="51" t="s">
        <v>67</v>
      </c>
      <c r="G26" s="22"/>
      <c r="H26" s="23">
        <f t="shared" ref="H26" si="0">ROUND(E26*G26,2)</f>
        <v>0</v>
      </c>
      <c r="I26" s="23" t="s">
        <v>52</v>
      </c>
      <c r="J26" s="22" t="s">
        <v>45</v>
      </c>
      <c r="K26" s="70" t="s">
        <v>68</v>
      </c>
      <c r="L26" s="71"/>
      <c r="M26" s="72"/>
      <c r="N26" s="20"/>
    </row>
    <row r="27" spans="1:14" s="21" customFormat="1" ht="36.75" customHeight="1" x14ac:dyDescent="0.25">
      <c r="A27" s="24">
        <f t="shared" ref="A27:A34" si="1">A26+1</f>
        <v>3</v>
      </c>
      <c r="B27" s="57">
        <v>20430185</v>
      </c>
      <c r="C27" s="55" t="s">
        <v>72</v>
      </c>
      <c r="D27" s="57" t="s">
        <v>42</v>
      </c>
      <c r="E27" s="59">
        <v>0.20899999999999999</v>
      </c>
      <c r="F27" s="51" t="s">
        <v>67</v>
      </c>
      <c r="G27" s="22"/>
      <c r="H27" s="23">
        <f t="shared" ref="H27" si="2">ROUND(E27*G27,2)</f>
        <v>0</v>
      </c>
      <c r="I27" s="23" t="s">
        <v>52</v>
      </c>
      <c r="J27" s="22" t="s">
        <v>45</v>
      </c>
      <c r="K27" s="70" t="s">
        <v>68</v>
      </c>
      <c r="L27" s="71"/>
      <c r="M27" s="72"/>
      <c r="N27" s="20"/>
    </row>
    <row r="28" spans="1:14" s="21" customFormat="1" ht="36.75" customHeight="1" x14ac:dyDescent="0.25">
      <c r="A28" s="24">
        <f t="shared" si="1"/>
        <v>4</v>
      </c>
      <c r="B28" s="57">
        <v>20240581</v>
      </c>
      <c r="C28" s="55" t="s">
        <v>62</v>
      </c>
      <c r="D28" s="57" t="s">
        <v>42</v>
      </c>
      <c r="E28" s="59">
        <v>0.46</v>
      </c>
      <c r="F28" s="51" t="s">
        <v>67</v>
      </c>
      <c r="G28" s="22"/>
      <c r="H28" s="23">
        <f>ROUND(E28*G28,2)</f>
        <v>0</v>
      </c>
      <c r="I28" s="23" t="s">
        <v>52</v>
      </c>
      <c r="J28" s="22" t="s">
        <v>45</v>
      </c>
      <c r="K28" s="70" t="s">
        <v>68</v>
      </c>
      <c r="L28" s="71"/>
      <c r="M28" s="72"/>
      <c r="N28" s="20"/>
    </row>
    <row r="29" spans="1:14" s="21" customFormat="1" ht="36.75" customHeight="1" x14ac:dyDescent="0.25">
      <c r="A29" s="24">
        <f t="shared" si="1"/>
        <v>5</v>
      </c>
      <c r="B29" s="57">
        <v>20547348</v>
      </c>
      <c r="C29" s="55" t="s">
        <v>61</v>
      </c>
      <c r="D29" s="57" t="s">
        <v>42</v>
      </c>
      <c r="E29" s="59">
        <v>0.28499999999999998</v>
      </c>
      <c r="F29" s="51" t="s">
        <v>67</v>
      </c>
      <c r="G29" s="22"/>
      <c r="H29" s="23">
        <f t="shared" ref="H29" si="3">ROUND(E29*G29,2)</f>
        <v>0</v>
      </c>
      <c r="I29" s="23" t="s">
        <v>52</v>
      </c>
      <c r="J29" s="22" t="s">
        <v>45</v>
      </c>
      <c r="K29" s="70" t="s">
        <v>68</v>
      </c>
      <c r="L29" s="71"/>
      <c r="M29" s="72"/>
      <c r="N29" s="20"/>
    </row>
    <row r="30" spans="1:14" s="21" customFormat="1" ht="36.75" customHeight="1" x14ac:dyDescent="0.25">
      <c r="A30" s="24">
        <f t="shared" si="1"/>
        <v>6</v>
      </c>
      <c r="B30" s="58">
        <v>20196641</v>
      </c>
      <c r="C30" s="56" t="s">
        <v>63</v>
      </c>
      <c r="D30" s="57" t="s">
        <v>42</v>
      </c>
      <c r="E30" s="60">
        <v>110</v>
      </c>
      <c r="F30" s="51" t="s">
        <v>67</v>
      </c>
      <c r="G30" s="22"/>
      <c r="H30" s="23">
        <f>ROUND(E30*G30,2)</f>
        <v>0</v>
      </c>
      <c r="I30" s="23" t="s">
        <v>52</v>
      </c>
      <c r="J30" s="22" t="s">
        <v>45</v>
      </c>
      <c r="K30" s="70" t="s">
        <v>68</v>
      </c>
      <c r="L30" s="71"/>
      <c r="M30" s="72"/>
      <c r="N30" s="20"/>
    </row>
    <row r="31" spans="1:14" s="21" customFormat="1" ht="36.75" customHeight="1" x14ac:dyDescent="0.25">
      <c r="A31" s="24">
        <f t="shared" si="1"/>
        <v>7</v>
      </c>
      <c r="B31" s="58">
        <v>20196632</v>
      </c>
      <c r="C31" s="56" t="s">
        <v>64</v>
      </c>
      <c r="D31" s="57" t="s">
        <v>42</v>
      </c>
      <c r="E31" s="60">
        <v>30</v>
      </c>
      <c r="F31" s="51" t="s">
        <v>67</v>
      </c>
      <c r="G31" s="22"/>
      <c r="H31" s="23">
        <f t="shared" ref="H31" si="4">ROUND(E31*G31,2)</f>
        <v>0</v>
      </c>
      <c r="I31" s="23" t="s">
        <v>52</v>
      </c>
      <c r="J31" s="22" t="s">
        <v>45</v>
      </c>
      <c r="K31" s="70" t="s">
        <v>68</v>
      </c>
      <c r="L31" s="71"/>
      <c r="M31" s="72"/>
      <c r="N31" s="20"/>
    </row>
    <row r="32" spans="1:14" s="21" customFormat="1" ht="36.75" customHeight="1" x14ac:dyDescent="0.25">
      <c r="A32" s="24">
        <f t="shared" si="1"/>
        <v>8</v>
      </c>
      <c r="B32" s="57">
        <v>20199622</v>
      </c>
      <c r="C32" s="55" t="s">
        <v>73</v>
      </c>
      <c r="D32" s="57" t="s">
        <v>66</v>
      </c>
      <c r="E32" s="59">
        <v>100</v>
      </c>
      <c r="F32" s="51" t="s">
        <v>67</v>
      </c>
      <c r="G32" s="22"/>
      <c r="H32" s="23">
        <f>ROUND(E32*G32,2)</f>
        <v>0</v>
      </c>
      <c r="I32" s="23" t="s">
        <v>52</v>
      </c>
      <c r="J32" s="22" t="s">
        <v>45</v>
      </c>
      <c r="K32" s="70" t="s">
        <v>68</v>
      </c>
      <c r="L32" s="71"/>
      <c r="M32" s="72"/>
      <c r="N32" s="20"/>
    </row>
    <row r="33" spans="1:14" s="21" customFormat="1" ht="36.75" customHeight="1" x14ac:dyDescent="0.25">
      <c r="A33" s="24">
        <f t="shared" si="1"/>
        <v>9</v>
      </c>
      <c r="B33" s="57">
        <v>20199623</v>
      </c>
      <c r="C33" s="55" t="s">
        <v>65</v>
      </c>
      <c r="D33" s="57" t="s">
        <v>66</v>
      </c>
      <c r="E33" s="59">
        <v>27.9</v>
      </c>
      <c r="F33" s="51" t="s">
        <v>67</v>
      </c>
      <c r="G33" s="22"/>
      <c r="H33" s="23">
        <f>ROUND(E33*G33,2)</f>
        <v>0</v>
      </c>
      <c r="I33" s="23" t="s">
        <v>52</v>
      </c>
      <c r="J33" s="22" t="s">
        <v>45</v>
      </c>
      <c r="K33" s="70" t="s">
        <v>68</v>
      </c>
      <c r="L33" s="71"/>
      <c r="M33" s="72"/>
      <c r="N33" s="20"/>
    </row>
    <row r="34" spans="1:14" s="21" customFormat="1" ht="36.75" customHeight="1" x14ac:dyDescent="0.25">
      <c r="A34" s="24">
        <f t="shared" si="1"/>
        <v>10</v>
      </c>
      <c r="B34" s="57">
        <v>20652611</v>
      </c>
      <c r="C34" s="55" t="s">
        <v>74</v>
      </c>
      <c r="D34" s="57" t="s">
        <v>42</v>
      </c>
      <c r="E34" s="59">
        <v>11.179</v>
      </c>
      <c r="F34" s="51" t="s">
        <v>67</v>
      </c>
      <c r="G34" s="22"/>
      <c r="H34" s="23">
        <f>ROUND(E34*G34,2)</f>
        <v>0</v>
      </c>
      <c r="I34" s="23" t="s">
        <v>52</v>
      </c>
      <c r="J34" s="22" t="s">
        <v>45</v>
      </c>
      <c r="K34" s="70" t="s">
        <v>68</v>
      </c>
      <c r="L34" s="71"/>
      <c r="M34" s="72"/>
      <c r="N34" s="20"/>
    </row>
    <row r="35" spans="1:14" s="42" customFormat="1" ht="19.5" customHeight="1" x14ac:dyDescent="0.25">
      <c r="A35" s="67" t="s">
        <v>49</v>
      </c>
      <c r="B35" s="68"/>
      <c r="C35" s="69"/>
      <c r="D35" s="37" t="s">
        <v>42</v>
      </c>
      <c r="E35" s="38">
        <f>E25+E26+E27+E28+E29+E30+E31+E32/1000+E33/1000+E34</f>
        <v>211.28589999999997</v>
      </c>
      <c r="F35" s="39"/>
      <c r="G35" s="40"/>
      <c r="H35" s="46">
        <f>SUM(H25:H34)</f>
        <v>0</v>
      </c>
      <c r="I35" s="40" t="s">
        <v>45</v>
      </c>
      <c r="J35" s="22" t="s">
        <v>45</v>
      </c>
      <c r="K35" s="70"/>
      <c r="L35" s="71"/>
      <c r="M35" s="72"/>
      <c r="N35" s="41"/>
    </row>
    <row r="36" spans="1:14" s="42" customFormat="1" ht="19.5" customHeight="1" x14ac:dyDescent="0.25">
      <c r="A36" s="67" t="s">
        <v>75</v>
      </c>
      <c r="B36" s="68"/>
      <c r="C36" s="69"/>
      <c r="D36" s="37" t="s">
        <v>42</v>
      </c>
      <c r="E36" s="38">
        <f>E25+E26+E27+E28+E29+E32/1000+E33/1000+E34</f>
        <v>71.285899999999998</v>
      </c>
      <c r="F36" s="39"/>
      <c r="G36" s="40"/>
      <c r="H36" s="46">
        <f>H25+H26+H27+H28+H29+H32+H33+H34</f>
        <v>0</v>
      </c>
      <c r="I36" s="40" t="s">
        <v>45</v>
      </c>
      <c r="J36" s="22" t="s">
        <v>45</v>
      </c>
      <c r="K36" s="70"/>
      <c r="L36" s="71"/>
      <c r="M36" s="72"/>
      <c r="N36" s="41"/>
    </row>
    <row r="37" spans="1:14" s="99" customFormat="1" ht="19.5" customHeight="1" x14ac:dyDescent="0.25">
      <c r="A37" s="88" t="s">
        <v>76</v>
      </c>
      <c r="B37" s="87"/>
      <c r="C37" s="86"/>
      <c r="D37" s="90" t="s">
        <v>42</v>
      </c>
      <c r="E37" s="91">
        <f>E30+E31</f>
        <v>140</v>
      </c>
      <c r="F37" s="89"/>
      <c r="G37" s="92"/>
      <c r="H37" s="93">
        <f>H30+H31</f>
        <v>0</v>
      </c>
      <c r="I37" s="92" t="s">
        <v>45</v>
      </c>
      <c r="J37" s="94" t="s">
        <v>45</v>
      </c>
      <c r="K37" s="95"/>
      <c r="L37" s="96"/>
      <c r="M37" s="97"/>
      <c r="N37" s="98"/>
    </row>
    <row r="38" spans="1:14" s="29" customFormat="1" ht="14.25" customHeight="1" x14ac:dyDescent="0.25">
      <c r="A38" s="27"/>
      <c r="B38" s="27" t="s">
        <v>39</v>
      </c>
      <c r="C38" s="27"/>
      <c r="D38" s="27"/>
      <c r="E38" s="28"/>
      <c r="F38" s="28"/>
      <c r="G38" s="28"/>
      <c r="H38" s="28"/>
      <c r="I38" s="28"/>
      <c r="J38" s="28"/>
    </row>
    <row r="39" spans="1:14" s="29" customFormat="1" ht="15.75" customHeight="1" x14ac:dyDescent="0.25">
      <c r="A39" s="43" t="s">
        <v>14</v>
      </c>
      <c r="B39" s="54" t="s">
        <v>58</v>
      </c>
      <c r="C39" s="50"/>
      <c r="D39" s="50"/>
      <c r="E39" s="50"/>
      <c r="F39" s="50"/>
      <c r="G39" s="50"/>
      <c r="H39" s="50"/>
      <c r="I39" s="50"/>
      <c r="J39" s="50"/>
      <c r="K39" s="52"/>
      <c r="L39" s="52"/>
      <c r="M39" s="52"/>
    </row>
    <row r="40" spans="1:14" s="29" customFormat="1" ht="15.75" customHeight="1" x14ac:dyDescent="0.25">
      <c r="A40" s="43" t="s">
        <v>15</v>
      </c>
      <c r="B40" s="54" t="s">
        <v>55</v>
      </c>
      <c r="C40" s="50"/>
      <c r="D40" s="50"/>
      <c r="E40" s="50"/>
      <c r="F40" s="50"/>
      <c r="G40" s="50"/>
      <c r="H40" s="50"/>
      <c r="I40" s="50"/>
      <c r="J40" s="50"/>
      <c r="K40" s="52"/>
      <c r="L40" s="52"/>
      <c r="M40" s="52"/>
    </row>
    <row r="41" spans="1:14" s="29" customFormat="1" ht="15.75" customHeight="1" x14ac:dyDescent="0.25">
      <c r="A41" s="43" t="s">
        <v>16</v>
      </c>
      <c r="B41" s="54" t="s">
        <v>56</v>
      </c>
      <c r="C41" s="50"/>
      <c r="D41" s="50"/>
      <c r="E41" s="50"/>
      <c r="F41" s="50"/>
      <c r="G41" s="50"/>
      <c r="H41" s="50"/>
      <c r="I41" s="50"/>
      <c r="J41" s="50"/>
      <c r="K41" s="52"/>
      <c r="L41" s="52"/>
      <c r="M41" s="52"/>
    </row>
    <row r="42" spans="1:14" s="29" customFormat="1" ht="15.75" customHeight="1" x14ac:dyDescent="0.25">
      <c r="A42" s="43" t="s">
        <v>17</v>
      </c>
      <c r="B42" s="54" t="s">
        <v>69</v>
      </c>
      <c r="C42" s="50"/>
      <c r="D42" s="50"/>
      <c r="E42" s="50"/>
      <c r="F42" s="50"/>
      <c r="G42" s="50"/>
      <c r="H42" s="50"/>
      <c r="I42" s="50"/>
      <c r="J42" s="50"/>
      <c r="K42" s="52"/>
      <c r="L42" s="52"/>
      <c r="M42" s="52"/>
    </row>
    <row r="43" spans="1:14" s="29" customFormat="1" ht="15.75" customHeight="1" x14ac:dyDescent="0.25">
      <c r="A43" s="43" t="s">
        <v>18</v>
      </c>
      <c r="B43" s="54" t="s">
        <v>59</v>
      </c>
      <c r="C43" s="50"/>
      <c r="D43" s="50"/>
      <c r="E43" s="50"/>
      <c r="F43" s="50"/>
      <c r="G43" s="50"/>
      <c r="H43" s="50"/>
      <c r="I43" s="50"/>
      <c r="J43" s="50"/>
      <c r="K43" s="52"/>
      <c r="L43" s="52"/>
      <c r="M43" s="52"/>
    </row>
    <row r="44" spans="1:14" s="29" customFormat="1" ht="15.75" customHeight="1" x14ac:dyDescent="0.25">
      <c r="A44" s="43" t="s">
        <v>19</v>
      </c>
      <c r="B44" s="54" t="s">
        <v>50</v>
      </c>
      <c r="C44" s="50"/>
      <c r="D44" s="50"/>
      <c r="E44" s="50"/>
      <c r="F44" s="50"/>
      <c r="G44" s="50"/>
      <c r="H44" s="50"/>
      <c r="I44" s="50"/>
      <c r="J44" s="50"/>
      <c r="K44" s="52"/>
      <c r="L44" s="52"/>
      <c r="M44" s="52"/>
    </row>
    <row r="45" spans="1:14" s="29" customFormat="1" ht="15.75" customHeight="1" x14ac:dyDescent="0.25">
      <c r="A45" s="43" t="s">
        <v>20</v>
      </c>
      <c r="B45" s="54" t="s">
        <v>57</v>
      </c>
      <c r="C45" s="50"/>
      <c r="D45" s="50"/>
      <c r="E45" s="50"/>
      <c r="F45" s="50"/>
      <c r="G45" s="50"/>
      <c r="H45" s="50"/>
      <c r="I45" s="50"/>
      <c r="J45" s="50"/>
      <c r="K45" s="52"/>
      <c r="L45" s="52"/>
      <c r="M45" s="52"/>
    </row>
    <row r="46" spans="1:14" s="29" customFormat="1" ht="15.75" customHeight="1" x14ac:dyDescent="0.25">
      <c r="A46" s="43" t="s">
        <v>21</v>
      </c>
      <c r="B46" s="54" t="s">
        <v>51</v>
      </c>
      <c r="C46" s="50"/>
      <c r="D46" s="50"/>
      <c r="E46" s="50"/>
      <c r="F46" s="50"/>
      <c r="G46" s="50"/>
      <c r="H46" s="50"/>
      <c r="I46" s="50"/>
      <c r="J46" s="50"/>
      <c r="K46" s="52"/>
      <c r="L46" s="52"/>
      <c r="M46" s="52"/>
    </row>
    <row r="47" spans="1:14" s="29" customFormat="1" ht="15.75" customHeight="1" x14ac:dyDescent="0.25">
      <c r="A47" s="43" t="s">
        <v>22</v>
      </c>
      <c r="B47" s="54" t="s">
        <v>79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4" s="29" customFormat="1" ht="15.75" customHeight="1" x14ac:dyDescent="0.25">
      <c r="A48" s="43" t="s">
        <v>23</v>
      </c>
      <c r="B48" s="54" t="s">
        <v>70</v>
      </c>
      <c r="C48" s="50"/>
      <c r="D48" s="50"/>
      <c r="E48" s="50"/>
      <c r="F48" s="50"/>
      <c r="G48" s="50"/>
      <c r="H48" s="50"/>
      <c r="I48" s="50"/>
      <c r="J48" s="50"/>
      <c r="K48" s="52"/>
      <c r="L48" s="52"/>
      <c r="M48" s="52"/>
    </row>
    <row r="49" spans="1:14" s="29" customFormat="1" ht="15.75" customHeight="1" x14ac:dyDescent="0.25">
      <c r="A49" s="43" t="s">
        <v>24</v>
      </c>
      <c r="B49" s="54" t="s">
        <v>54</v>
      </c>
      <c r="C49" s="50"/>
      <c r="D49" s="50"/>
      <c r="E49" s="50"/>
      <c r="F49" s="50"/>
      <c r="G49" s="50"/>
      <c r="H49" s="50"/>
      <c r="I49" s="50"/>
      <c r="J49" s="50"/>
      <c r="K49" s="52"/>
      <c r="L49" s="52"/>
      <c r="M49" s="52"/>
    </row>
    <row r="50" spans="1:14" s="29" customFormat="1" ht="30" customHeight="1" x14ac:dyDescent="0.25">
      <c r="A50" s="43" t="s">
        <v>25</v>
      </c>
      <c r="B50" s="66" t="s">
        <v>71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4" s="29" customFormat="1" ht="8.25" customHeight="1" x14ac:dyDescent="0.25">
      <c r="A51" s="43"/>
      <c r="B51" s="30"/>
      <c r="C51" s="31"/>
      <c r="D51" s="31"/>
      <c r="E51" s="31"/>
      <c r="F51" s="31"/>
      <c r="G51" s="31"/>
      <c r="H51" s="31"/>
      <c r="I51" s="31"/>
      <c r="J51" s="31"/>
    </row>
    <row r="52" spans="1:14" s="4" customFormat="1" ht="15.75" x14ac:dyDescent="0.25">
      <c r="B52" s="62" t="s">
        <v>27</v>
      </c>
      <c r="C52" s="62"/>
      <c r="D52" s="62"/>
      <c r="E52" s="62"/>
      <c r="F52" s="62"/>
      <c r="G52" s="62"/>
      <c r="H52" s="62"/>
      <c r="I52" s="62"/>
      <c r="J52" s="62"/>
      <c r="K52" s="16"/>
      <c r="L52" s="16"/>
      <c r="M52" s="16"/>
      <c r="N52" s="5"/>
    </row>
    <row r="53" spans="1:14" s="4" customFormat="1" ht="15.75" x14ac:dyDescent="0.25">
      <c r="B53" s="62" t="s">
        <v>28</v>
      </c>
      <c r="C53" s="62"/>
      <c r="D53" s="62"/>
      <c r="E53" s="62"/>
      <c r="F53" s="62"/>
      <c r="G53" s="62"/>
      <c r="H53" s="62"/>
      <c r="I53" s="62"/>
      <c r="J53" s="62"/>
      <c r="K53" s="62"/>
      <c r="L53" s="16"/>
      <c r="M53" s="16"/>
      <c r="N53" s="5"/>
    </row>
    <row r="54" spans="1:14" s="4" customFormat="1" ht="9.75" customHeight="1" x14ac:dyDescent="0.25">
      <c r="B54" s="63" t="s">
        <v>41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5"/>
    </row>
    <row r="55" spans="1:14" s="4" customFormat="1" ht="11.25" customHeight="1" x14ac:dyDescent="0.25"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5"/>
    </row>
    <row r="56" spans="1:14" s="4" customFormat="1" ht="15.75" x14ac:dyDescent="0.25">
      <c r="B56" s="62" t="s">
        <v>29</v>
      </c>
      <c r="C56" s="62"/>
      <c r="D56" s="62"/>
      <c r="E56" s="62"/>
      <c r="F56" s="62"/>
      <c r="G56" s="62"/>
      <c r="H56" s="62"/>
      <c r="I56" s="62"/>
      <c r="J56" s="16"/>
      <c r="K56" s="16"/>
      <c r="L56" s="16"/>
      <c r="M56" s="16"/>
      <c r="N56" s="5"/>
    </row>
    <row r="57" spans="1:14" s="4" customFormat="1" ht="15.75" x14ac:dyDescent="0.25">
      <c r="B57" s="63" t="s">
        <v>30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5"/>
    </row>
    <row r="58" spans="1:14" s="4" customFormat="1" ht="15.75" x14ac:dyDescent="0.25">
      <c r="B58" s="63" t="s">
        <v>31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5"/>
    </row>
    <row r="59" spans="1:14" s="4" customFormat="1" ht="7.5" customHeight="1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" customFormat="1" ht="15.75" x14ac:dyDescent="0.25">
      <c r="B60" s="61" t="s">
        <v>32</v>
      </c>
      <c r="C60" s="61"/>
      <c r="D60" s="61"/>
      <c r="E60" s="61"/>
      <c r="F60" s="61"/>
      <c r="G60" s="61"/>
      <c r="H60" s="61"/>
      <c r="I60" s="61"/>
      <c r="J60" s="5"/>
      <c r="K60" s="5"/>
      <c r="L60" s="5"/>
      <c r="M60" s="5"/>
      <c r="N60" s="5"/>
    </row>
    <row r="61" spans="1:14" s="4" customFormat="1" ht="5.25" customHeight="1" x14ac:dyDescent="0.2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s="4" customFormat="1" ht="12.75" customHeight="1" x14ac:dyDescent="0.25">
      <c r="B62" s="61" t="s">
        <v>33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5"/>
    </row>
    <row r="63" spans="1:14" s="17" customFormat="1" ht="12.75" x14ac:dyDescent="0.2">
      <c r="B63" s="64" t="s">
        <v>34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2"/>
    </row>
    <row r="64" spans="1:14" s="4" customFormat="1" ht="10.5" customHeight="1" x14ac:dyDescent="0.2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2:14" s="4" customFormat="1" ht="15.75" x14ac:dyDescent="0.25">
      <c r="B65" s="61" t="s">
        <v>35</v>
      </c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5"/>
    </row>
    <row r="66" spans="2:14" x14ac:dyDescent="0.25">
      <c r="H66" s="9" t="s">
        <v>36</v>
      </c>
    </row>
  </sheetData>
  <mergeCells count="48">
    <mergeCell ref="A35:C35"/>
    <mergeCell ref="A36:C36"/>
    <mergeCell ref="K36:M36"/>
    <mergeCell ref="K26:M26"/>
    <mergeCell ref="K34:M34"/>
    <mergeCell ref="K33:M33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  <mergeCell ref="A12:M12"/>
    <mergeCell ref="B3:M4"/>
    <mergeCell ref="I7:M7"/>
    <mergeCell ref="B9:L9"/>
    <mergeCell ref="B10:L10"/>
    <mergeCell ref="B11:M11"/>
    <mergeCell ref="A22:A23"/>
    <mergeCell ref="B22:B23"/>
    <mergeCell ref="H22:H23"/>
    <mergeCell ref="B50:M50"/>
    <mergeCell ref="C22:C23"/>
    <mergeCell ref="D22:D23"/>
    <mergeCell ref="A37:C37"/>
    <mergeCell ref="K25:M25"/>
    <mergeCell ref="K27:M27"/>
    <mergeCell ref="K37:M37"/>
    <mergeCell ref="K28:M28"/>
    <mergeCell ref="K29:M29"/>
    <mergeCell ref="K30:M30"/>
    <mergeCell ref="K31:M31"/>
    <mergeCell ref="K32:M32"/>
    <mergeCell ref="K35:M35"/>
    <mergeCell ref="B65:M65"/>
    <mergeCell ref="B52:J52"/>
    <mergeCell ref="B53:K53"/>
    <mergeCell ref="B54:M55"/>
    <mergeCell ref="B56:I56"/>
    <mergeCell ref="B57:M57"/>
    <mergeCell ref="B58:M58"/>
    <mergeCell ref="B60:I60"/>
    <mergeCell ref="B62:M62"/>
    <mergeCell ref="B63:M63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4" fitToHeight="0" orientation="landscape" horizontalDpi="180" verticalDpi="180" r:id="rId1"/>
  <rowBreaks count="1" manualBreakCount="1"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1906.19.10</vt:lpstr>
      <vt:lpstr>'Ком предл 1906.19.10'!Область_печати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2019-08-01T13:39:21Z</dcterms:modified>
</cp:coreProperties>
</file>